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75CD12F7-3FF7-4AA1-8DFE-7CA5B7E00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 s="1"/>
  <c r="D16" i="1"/>
  <c r="E16" i="1"/>
  <c r="E15" i="1"/>
  <c r="E14" i="1" s="1"/>
  <c r="B16" i="1"/>
  <c r="B15" i="1" s="1"/>
  <c r="B14" i="1" s="1"/>
  <c r="B26" i="1"/>
  <c r="D15" i="1"/>
  <c r="D14" i="1" s="1"/>
  <c r="C26" i="1"/>
  <c r="D26" i="1"/>
  <c r="E26" i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<sst xmlns="http://schemas.openxmlformats.org/spreadsheetml/2006/main" count="28" uniqueCount="28">
  <si>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</si>
  <si>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</si>
  <si>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</si>
  <si>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</si>
  <si>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</si>
  <si>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</si>
  <si>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</si>
  <si>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</si>
  <si>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</si>
  <si>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</si>
  <si>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</si>
  <si>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</si>
  <si>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</si>
  <si>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</si>
  <si>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</si>
  <si>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</si>
  <si>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</si>
  <si>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</si>
  <si>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</si>
  <si>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</si>
  <si>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</si>
  <si>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</si>
  <si>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</si>
  <si>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</si>
  <si>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2023-ųjų m. patvirtinta taryboje</t>
  </si>
  <si>
    <t>2025-ųjų m. asignavimų projektas</t>
  </si>
  <si>
    <t>SAVIVALDYBĖS FUNKCIJŲ ĮGYVENDINIMO IR VALDYMO PROGRAMOS NR. 01</t>
  </si>
  <si>
    <t xml:space="preserve">PATVIRTINTA                                                           Rokiškio rajono savivaldybės tarybos                          2023 m. spalio 26 d. sprendimu Nr. TS-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</si>
</sst>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/>
    <xf numFmtId="2" fontId="5" fillId="0" borderId="2" xfId="0" applyNumberFormat="1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="130" zoomScaleNormal="130" zoomScaleSheetLayoutView="100" workbookViewId="0">
      <selection activeCell="G29" sqref="G29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40.5" customHeight="1" x14ac:dyDescent="0.2">
      <c r="A1" s="2"/>
      <c r="B1" s="2"/>
      <c r="C1" s="22" t="s">
        <v>27</v>
      </c>
      <c r="D1" s="23"/>
      <c r="E1" s="23"/>
    </row>
    <row r="2" spans="1:5" ht="16.5" customHeight="1" x14ac:dyDescent="0.2">
      <c r="A2" s="24" t="s">
        <v>26</v>
      </c>
      <c r="B2" s="25"/>
      <c r="C2" s="25"/>
      <c r="D2" s="25"/>
      <c r="E2" s="25"/>
    </row>
    <row r="3" spans="1:5" x14ac:dyDescent="0.2">
      <c r="A3" s="25" t="s">
        <v>12</v>
      </c>
      <c r="B3" s="25"/>
      <c r="C3" s="25"/>
      <c r="D3" s="25"/>
      <c r="E3" s="25"/>
    </row>
    <row r="4" spans="1:5" x14ac:dyDescent="0.2">
      <c r="A4" s="3"/>
      <c r="B4" s="3"/>
      <c r="C4" s="3"/>
      <c r="D4" s="3"/>
      <c r="E4" s="3"/>
    </row>
    <row r="5" spans="1:5" x14ac:dyDescent="0.2">
      <c r="A5" s="2"/>
      <c r="B5" s="2"/>
      <c r="C5" s="2"/>
      <c r="D5" s="2"/>
      <c r="E5" s="2" t="s">
        <v>9</v>
      </c>
    </row>
    <row r="6" spans="1:5" ht="13.5" thickBot="1" x14ac:dyDescent="0.25">
      <c r="A6" s="30" t="s">
        <v>10</v>
      </c>
      <c r="B6" s="30"/>
      <c r="C6" s="30"/>
      <c r="D6" s="30"/>
      <c r="E6" s="30"/>
    </row>
    <row r="7" spans="1:5" ht="12.75" customHeight="1" x14ac:dyDescent="0.2">
      <c r="A7" s="31" t="s">
        <v>0</v>
      </c>
      <c r="B7" s="28" t="s">
        <v>19</v>
      </c>
      <c r="C7" s="28" t="s">
        <v>24</v>
      </c>
      <c r="D7" s="28" t="s">
        <v>20</v>
      </c>
      <c r="E7" s="26" t="s">
        <v>25</v>
      </c>
    </row>
    <row r="8" spans="1:5" ht="15" customHeight="1" x14ac:dyDescent="0.2">
      <c r="A8" s="32"/>
      <c r="B8" s="29"/>
      <c r="C8" s="29"/>
      <c r="D8" s="29"/>
      <c r="E8" s="27"/>
    </row>
    <row r="9" spans="1:5" ht="15" customHeight="1" x14ac:dyDescent="0.2">
      <c r="A9" s="32"/>
      <c r="B9" s="29"/>
      <c r="C9" s="29"/>
      <c r="D9" s="29"/>
      <c r="E9" s="27"/>
    </row>
    <row r="10" spans="1:5" ht="8.25" customHeight="1" x14ac:dyDescent="0.2">
      <c r="A10" s="32"/>
      <c r="B10" s="29"/>
      <c r="C10" s="29"/>
      <c r="D10" s="29"/>
      <c r="E10" s="27"/>
    </row>
    <row r="11" spans="1:5" ht="27.75" customHeight="1" x14ac:dyDescent="0.2">
      <c r="A11" s="4" t="s">
        <v>1</v>
      </c>
      <c r="B11" s="5">
        <v>8293.6299999999992</v>
      </c>
      <c r="C11" s="5">
        <v>8570.0499999999993</v>
      </c>
      <c r="D11" s="5">
        <v>8927.09</v>
      </c>
      <c r="E11" s="5">
        <v>9229.65</v>
      </c>
    </row>
    <row r="12" spans="1:5" ht="13.5" customHeight="1" x14ac:dyDescent="0.2">
      <c r="A12" s="33" t="s">
        <v>13</v>
      </c>
      <c r="B12" s="34">
        <v>6582.57</v>
      </c>
      <c r="C12" s="34">
        <v>6342.15</v>
      </c>
      <c r="D12" s="34"/>
      <c r="E12" s="34"/>
    </row>
    <row r="13" spans="1:5" ht="13.5" customHeight="1" x14ac:dyDescent="0.2">
      <c r="A13" s="33"/>
      <c r="B13" s="34"/>
      <c r="C13" s="34"/>
      <c r="D13" s="34"/>
      <c r="E13" s="34"/>
    </row>
    <row r="14" spans="1:5" ht="27.75" customHeight="1" x14ac:dyDescent="0.2">
      <c r="A14" s="6" t="s">
        <v>4</v>
      </c>
      <c r="B14" s="5">
        <f>SUM(B15,B26)</f>
        <v>8293.6299999999992</v>
      </c>
      <c r="C14" s="5">
        <f>SUM(C15,C26)</f>
        <v>8570.0450000000001</v>
      </c>
      <c r="D14" s="5">
        <f>SUM(D15,D26)</f>
        <v>8927.09</v>
      </c>
      <c r="E14" s="5">
        <f>SUM(E15,E26)</f>
        <v>9229.65</v>
      </c>
    </row>
    <row r="15" spans="1:5" ht="25.5" customHeight="1" x14ac:dyDescent="0.2">
      <c r="A15" s="7" t="s">
        <v>2</v>
      </c>
      <c r="B15" s="8">
        <f>SUM(B16,B21,B22,B23,B24)</f>
        <v>8058.4299999999994</v>
      </c>
      <c r="C15" s="8">
        <f>SUM(C16,C21,C22,C23,C24,C25)</f>
        <v>7985.1849999999995</v>
      </c>
      <c r="D15" s="8">
        <f>SUM(D16,D21,D22,D23)</f>
        <v>8730.99</v>
      </c>
      <c r="E15" s="8">
        <f>SUM(E16,E21,E22,E23)</f>
        <v>9072.65</v>
      </c>
    </row>
    <row r="16" spans="1:5" ht="36" x14ac:dyDescent="0.2">
      <c r="A16" s="9" t="s">
        <v>7</v>
      </c>
      <c r="B16" s="10">
        <f>SUM(B18:B19:B20)</f>
        <v>1762.5</v>
      </c>
      <c r="C16" s="10">
        <f>SUM(C18:C19:C20)</f>
        <v>1747.5150000000001</v>
      </c>
      <c r="D16" s="10">
        <f>SUM(D18:D19:D20)</f>
        <v>1819.1</v>
      </c>
      <c r="E16" s="10">
        <f>SUM(E18:E19:E20)</f>
        <v>1884.65</v>
      </c>
    </row>
    <row r="17" spans="1:5" x14ac:dyDescent="0.2">
      <c r="A17" s="11" t="s">
        <v>3</v>
      </c>
      <c r="B17" s="12"/>
      <c r="C17" s="12"/>
      <c r="D17" s="12"/>
      <c r="E17" s="12"/>
    </row>
    <row r="18" spans="1:5" ht="48" x14ac:dyDescent="0.2">
      <c r="A18" s="13" t="s">
        <v>8</v>
      </c>
      <c r="B18" s="12">
        <v>1739.5</v>
      </c>
      <c r="C18" s="35">
        <v>1707.46</v>
      </c>
      <c r="D18" s="12">
        <v>1819.1</v>
      </c>
      <c r="E18" s="12">
        <v>1884.65</v>
      </c>
    </row>
    <row r="19" spans="1:5" x14ac:dyDescent="0.2">
      <c r="A19" s="11" t="s">
        <v>15</v>
      </c>
      <c r="B19" s="12"/>
      <c r="C19" s="35"/>
      <c r="D19" s="12"/>
      <c r="E19" s="12"/>
    </row>
    <row r="20" spans="1:5" ht="36" x14ac:dyDescent="0.2">
      <c r="A20" s="11" t="s">
        <v>17</v>
      </c>
      <c r="B20" s="12">
        <v>23</v>
      </c>
      <c r="C20" s="12">
        <v>40.055</v>
      </c>
      <c r="D20" s="12"/>
      <c r="E20" s="12"/>
    </row>
    <row r="21" spans="1:5" ht="29.25" customHeight="1" x14ac:dyDescent="0.2">
      <c r="A21" s="14" t="s">
        <v>6</v>
      </c>
      <c r="B21" s="12">
        <v>6230.23</v>
      </c>
      <c r="C21" s="12">
        <v>5651.2</v>
      </c>
      <c r="D21" s="12">
        <v>6840.89</v>
      </c>
      <c r="E21" s="12">
        <v>7110</v>
      </c>
    </row>
    <row r="22" spans="1:5" ht="42" customHeight="1" x14ac:dyDescent="0.2">
      <c r="A22" s="15" t="s">
        <v>5</v>
      </c>
      <c r="B22" s="12"/>
      <c r="C22" s="12"/>
      <c r="D22" s="12"/>
      <c r="E22" s="12"/>
    </row>
    <row r="23" spans="1:5" ht="33.75" customHeight="1" x14ac:dyDescent="0.2">
      <c r="A23" s="15" t="s">
        <v>14</v>
      </c>
      <c r="B23" s="12">
        <v>65.7</v>
      </c>
      <c r="C23" s="12">
        <v>61.734999999999999</v>
      </c>
      <c r="D23" s="12">
        <v>71</v>
      </c>
      <c r="E23" s="12">
        <v>78</v>
      </c>
    </row>
    <row r="24" spans="1:5" ht="33.75" customHeight="1" x14ac:dyDescent="0.2">
      <c r="A24" s="15" t="s">
        <v>21</v>
      </c>
      <c r="B24" s="12"/>
      <c r="C24" s="12">
        <v>524.73500000000001</v>
      </c>
      <c r="D24" s="12"/>
      <c r="E24" s="12"/>
    </row>
    <row r="25" spans="1:5" ht="33.75" customHeight="1" x14ac:dyDescent="0.2">
      <c r="A25" s="15" t="s">
        <v>18</v>
      </c>
      <c r="B25" s="12"/>
      <c r="C25" s="12"/>
      <c r="D25" s="12"/>
      <c r="E25" s="12"/>
    </row>
    <row r="26" spans="1:5" ht="28.5" customHeight="1" x14ac:dyDescent="0.2">
      <c r="A26" s="16" t="s">
        <v>16</v>
      </c>
      <c r="B26" s="17">
        <f>SUM(B27:B28)</f>
        <v>235.2</v>
      </c>
      <c r="C26" s="17">
        <f>SUM(C27:C28)</f>
        <v>584.86</v>
      </c>
      <c r="D26" s="17">
        <f>SUM(D27:D28)</f>
        <v>196.1</v>
      </c>
      <c r="E26" s="17">
        <f>SUM(E27:E28)</f>
        <v>157</v>
      </c>
    </row>
    <row r="27" spans="1:5" ht="24" x14ac:dyDescent="0.2">
      <c r="A27" s="18" t="s">
        <v>11</v>
      </c>
      <c r="B27" s="12">
        <v>145</v>
      </c>
      <c r="C27" s="12">
        <v>160.80000000000001</v>
      </c>
      <c r="D27" s="12">
        <v>151</v>
      </c>
      <c r="E27" s="12">
        <v>157</v>
      </c>
    </row>
    <row r="28" spans="1:5" ht="24.75" customHeight="1" x14ac:dyDescent="0.2">
      <c r="A28" s="19" t="s">
        <v>22</v>
      </c>
      <c r="B28" s="12">
        <v>90.2</v>
      </c>
      <c r="C28" s="12">
        <v>424.06</v>
      </c>
      <c r="D28" s="12">
        <v>45.1</v>
      </c>
      <c r="E28" s="12"/>
    </row>
    <row r="29" spans="1:5" x14ac:dyDescent="0.2">
      <c r="A29" s="20" t="s">
        <v>23</v>
      </c>
      <c r="B29" s="21"/>
      <c r="C29" s="21"/>
      <c r="D29" s="21"/>
      <c r="E29" s="21"/>
    </row>
  </sheetData>
  <sheetProtection formatCells="0" formatColumns="0" formatRows="0" insertColumns="0" insertRows="0" insertHyperlinks="0" deleteColumns="0" deleteRows="0" sort="0" autoFilter="0" pivotTables="0"/>
  <mergeCells count="14">
    <mergeCell ref="A12:A13"/>
    <mergeCell ref="E12:E13"/>
    <mergeCell ref="B12:B13"/>
    <mergeCell ref="C12:C13"/>
    <mergeCell ref="D12:D13"/>
    <mergeCell ref="C1:E1"/>
    <mergeCell ref="A2:E2"/>
    <mergeCell ref="E7:E10"/>
    <mergeCell ref="D7:D10"/>
    <mergeCell ref="A6:E6"/>
    <mergeCell ref="A3:E3"/>
    <mergeCell ref="A7:A10"/>
    <mergeCell ref="C7:C10"/>
    <mergeCell ref="B7:B10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2023-01-13T07:31:23Z</cp:lastPrinted>
  <dcterms:created xsi:type="dcterms:W3CDTF">2010-02-11T16:28:27Z</dcterms:created>
  <dcterms:modified xsi:type="dcterms:W3CDTF">2023-10-12T10:23:57Z</dcterms:modified>
</cp:coreProperties>
</file>